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75" windowWidth="19080" windowHeight="10500"/>
  </bookViews>
  <sheets>
    <sheet name="환승여객" sheetId="4" r:id="rId1"/>
    <sheet name="데이터" sheetId="1" r:id="rId2"/>
    <sheet name="목표값과 시나리오" sheetId="2" r:id="rId3"/>
  </sheets>
  <calcPr calcId="145621"/>
</workbook>
</file>

<file path=xl/calcChain.xml><?xml version="1.0" encoding="utf-8"?>
<calcChain xmlns="http://schemas.openxmlformats.org/spreadsheetml/2006/main">
  <c r="L3" i="2" l="1"/>
  <c r="L4" i="2"/>
  <c r="L5" i="2"/>
  <c r="L6" i="2"/>
  <c r="L7" i="2"/>
  <c r="L8" i="2"/>
  <c r="L9" i="2"/>
  <c r="L2" i="2"/>
  <c r="K10" i="2"/>
  <c r="J10" i="2"/>
  <c r="I10" i="2"/>
  <c r="B10" i="2"/>
  <c r="C10" i="2"/>
  <c r="D10" i="2"/>
  <c r="E2" i="2"/>
  <c r="E3" i="2"/>
  <c r="E4" i="2"/>
  <c r="E5" i="2"/>
  <c r="E6" i="2"/>
  <c r="E7" i="2"/>
  <c r="E8" i="2"/>
  <c r="E9" i="2"/>
  <c r="E10" i="2" l="1"/>
  <c r="L10" i="2"/>
</calcChain>
</file>

<file path=xl/sharedStrings.xml><?xml version="1.0" encoding="utf-8"?>
<sst xmlns="http://schemas.openxmlformats.org/spreadsheetml/2006/main" count="140" uniqueCount="69">
  <si>
    <t>인천광역시</t>
  </si>
  <si>
    <t>제주도</t>
  </si>
  <si>
    <t>지역</t>
  </si>
  <si>
    <t>구분</t>
  </si>
  <si>
    <t>AAR_전체</t>
  </si>
  <si>
    <t>AAR_환승</t>
  </si>
  <si>
    <t>DLH_전체</t>
  </si>
  <si>
    <t>DLH_환승</t>
  </si>
  <si>
    <t>HVN_전체</t>
  </si>
  <si>
    <t>HVN_환승</t>
  </si>
  <si>
    <t>JAL_전체</t>
  </si>
  <si>
    <t>JAL_환승</t>
  </si>
  <si>
    <t>KAL_전체</t>
  </si>
  <si>
    <t>KAL_환승</t>
  </si>
  <si>
    <t>SIA_전체</t>
  </si>
  <si>
    <t>SIA_환승</t>
  </si>
  <si>
    <t>THA_전체</t>
  </si>
  <si>
    <t>THA_환승</t>
  </si>
  <si>
    <t>UAL_전체</t>
  </si>
  <si>
    <t>UAL_환승</t>
  </si>
  <si>
    <t>2005년</t>
  </si>
  <si>
    <t>2006년</t>
  </si>
  <si>
    <t>2007년</t>
  </si>
  <si>
    <t>김포시</t>
  </si>
  <si>
    <t>A300</t>
  </si>
  <si>
    <t>A330</t>
  </si>
  <si>
    <t>B737</t>
  </si>
  <si>
    <t>김해시</t>
  </si>
  <si>
    <t>기타</t>
  </si>
  <si>
    <t>B747</t>
  </si>
  <si>
    <t>B767</t>
  </si>
  <si>
    <t>운항</t>
  </si>
  <si>
    <t>구주</t>
  </si>
  <si>
    <t>여객</t>
  </si>
  <si>
    <t>화물</t>
  </si>
  <si>
    <t>대양주</t>
  </si>
  <si>
    <t>미주</t>
  </si>
  <si>
    <t>중국</t>
  </si>
  <si>
    <t>아시아</t>
  </si>
  <si>
    <t>CCA   전체여객 834685976712</t>
  </si>
  <si>
    <t>CCA   환승여객   61187979</t>
  </si>
  <si>
    <t>DLH   전체여객 215929269362</t>
  </si>
  <si>
    <t>DLH   환승여객   424621964</t>
  </si>
  <si>
    <t>HVN   전체여객 278374270757</t>
  </si>
  <si>
    <t>HVN   환승여객  2196916685</t>
  </si>
  <si>
    <t>JAL   전체여객 9990321142740</t>
  </si>
  <si>
    <t>JAL   환승여객  1128110362</t>
  </si>
  <si>
    <t>SIA   전체여객 695154393344</t>
  </si>
  <si>
    <t>SIA   환승여객 16691599605</t>
  </si>
  <si>
    <t>THA   전체여객 808684827999</t>
  </si>
  <si>
    <t>THA   환승여객  1286613380</t>
  </si>
  <si>
    <t>UAL   전체여객 420245328831</t>
  </si>
  <si>
    <t>UAL   환승여객   68277824</t>
  </si>
  <si>
    <t>기타   전체여객58439677505960</t>
  </si>
  <si>
    <t>기타   환승여객 152132291215</t>
  </si>
  <si>
    <t>안개</t>
  </si>
  <si>
    <t>강설</t>
  </si>
  <si>
    <t>강우</t>
  </si>
  <si>
    <t>A_C접속</t>
  </si>
  <si>
    <t>A_C정비</t>
  </si>
  <si>
    <t>여객처리</t>
  </si>
  <si>
    <t>복합원인</t>
  </si>
  <si>
    <t>지연원인</t>
  </si>
  <si>
    <t>평균</t>
    <phoneticPr fontId="2" type="noConversion"/>
  </si>
  <si>
    <t>최고지연연도</t>
    <phoneticPr fontId="2" type="noConversion"/>
  </si>
  <si>
    <t>편수 합계</t>
    <phoneticPr fontId="2" type="noConversion"/>
  </si>
  <si>
    <t>기종</t>
    <phoneticPr fontId="2" type="noConversion"/>
  </si>
  <si>
    <t>항공사구분    2006년 2007년</t>
    <phoneticPr fontId="2" type="noConversion"/>
  </si>
  <si>
    <t>2004년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</si>
</sst>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-;\-* #,##0_-;_-* &quot;-&quot;_-;_-@_-"/>
    <numFmt numFmtId="176" formatCode="#,##0_);[Red]\(#,##0\)"/>
    <numFmt numFmtId="177" formatCode="#,##0.00_);[Red]\(#,##0.00\)"/>
    <numFmt numFmtId="178" formatCode="#,##0.0_ "/>
  </numFmts>
  <fonts count="6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indexed="9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8"/>
        <bgColor indexed="2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3" fillId="0" borderId="3" xfId="0" applyFont="1" applyFill="1" applyBorder="1" applyAlignment="1">
      <alignment horizontal="distributed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distributed" vertical="center"/>
    </xf>
    <xf numFmtId="0" fontId="3" fillId="0" borderId="0" xfId="0" applyFont="1">
      <alignment vertical="center"/>
    </xf>
    <xf numFmtId="0" fontId="3" fillId="0" borderId="1" xfId="0" applyFont="1" applyFill="1" applyBorder="1" applyAlignment="1">
      <alignment horizontal="distributed" vertical="center"/>
    </xf>
    <xf numFmtId="176" fontId="3" fillId="0" borderId="0" xfId="0" applyNumberFormat="1" applyFont="1" applyFill="1" applyBorder="1" applyAlignment="1">
      <alignment vertical="center"/>
    </xf>
    <xf numFmtId="176" fontId="3" fillId="0" borderId="1" xfId="0" applyNumberFormat="1" applyFont="1" applyFill="1" applyBorder="1" applyAlignment="1">
      <alignment vertical="center"/>
    </xf>
    <xf numFmtId="177" fontId="3" fillId="0" borderId="0" xfId="0" applyNumberFormat="1" applyFont="1" applyFill="1" applyBorder="1" applyAlignment="1">
      <alignment vertical="center"/>
    </xf>
    <xf numFmtId="177" fontId="3" fillId="0" borderId="1" xfId="0" applyNumberFormat="1" applyFont="1" applyFill="1" applyBorder="1" applyAlignment="1">
      <alignment vertical="center"/>
    </xf>
    <xf numFmtId="177" fontId="3" fillId="0" borderId="0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distributed" vertical="center"/>
    </xf>
    <xf numFmtId="176" fontId="3" fillId="0" borderId="7" xfId="0" applyNumberFormat="1" applyFont="1" applyFill="1" applyBorder="1" applyAlignment="1">
      <alignment vertical="center"/>
    </xf>
    <xf numFmtId="176" fontId="3" fillId="0" borderId="6" xfId="0" applyNumberFormat="1" applyFont="1" applyFill="1" applyBorder="1" applyAlignment="1">
      <alignment vertical="center"/>
    </xf>
    <xf numFmtId="177" fontId="3" fillId="0" borderId="7" xfId="0" applyNumberFormat="1" applyFont="1" applyFill="1" applyBorder="1" applyAlignment="1">
      <alignment vertical="center"/>
    </xf>
    <xf numFmtId="177" fontId="3" fillId="0" borderId="6" xfId="0" applyNumberFormat="1" applyFont="1" applyFill="1" applyBorder="1" applyAlignment="1">
      <alignment vertical="center"/>
    </xf>
    <xf numFmtId="177" fontId="3" fillId="0" borderId="7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distributed" vertical="center"/>
    </xf>
    <xf numFmtId="176" fontId="3" fillId="0" borderId="5" xfId="0" applyNumberFormat="1" applyFont="1" applyFill="1" applyBorder="1" applyAlignment="1">
      <alignment vertical="center"/>
    </xf>
    <xf numFmtId="176" fontId="3" fillId="0" borderId="2" xfId="0" applyNumberFormat="1" applyFont="1" applyFill="1" applyBorder="1" applyAlignment="1">
      <alignment vertical="center"/>
    </xf>
    <xf numFmtId="177" fontId="3" fillId="0" borderId="5" xfId="0" applyNumberFormat="1" applyFont="1" applyFill="1" applyBorder="1" applyAlignment="1">
      <alignment vertical="center"/>
    </xf>
    <xf numFmtId="177" fontId="3" fillId="0" borderId="2" xfId="0" applyNumberFormat="1" applyFont="1" applyFill="1" applyBorder="1" applyAlignment="1">
      <alignment vertical="center"/>
    </xf>
    <xf numFmtId="177" fontId="3" fillId="0" borderId="5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distributed" vertical="center"/>
    </xf>
    <xf numFmtId="0" fontId="4" fillId="2" borderId="3" xfId="0" applyFont="1" applyFill="1" applyBorder="1" applyAlignment="1">
      <alignment horizontal="distributed"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Fill="1" applyBorder="1" applyAlignment="1">
      <alignment horizontal="distributed" vertical="center"/>
    </xf>
    <xf numFmtId="0" fontId="4" fillId="0" borderId="1" xfId="1" applyNumberFormat="1" applyFont="1" applyFill="1" applyBorder="1" applyAlignment="1">
      <alignment horizontal="center" vertical="center"/>
    </xf>
    <xf numFmtId="176" fontId="4" fillId="0" borderId="0" xfId="1" applyNumberFormat="1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distributed" vertical="center"/>
    </xf>
    <xf numFmtId="0" fontId="4" fillId="0" borderId="2" xfId="1" applyNumberFormat="1" applyFont="1" applyFill="1" applyBorder="1" applyAlignment="1">
      <alignment horizontal="center" vertical="center"/>
    </xf>
    <xf numFmtId="176" fontId="4" fillId="0" borderId="5" xfId="1" applyNumberFormat="1" applyFont="1" applyFill="1" applyBorder="1" applyAlignment="1">
      <alignment horizontal="right" vertical="center"/>
    </xf>
    <xf numFmtId="49" fontId="5" fillId="3" borderId="4" xfId="0" applyNumberFormat="1" applyFont="1" applyFill="1" applyBorder="1" applyAlignment="1">
      <alignment horizontal="center" vertical="center"/>
    </xf>
    <xf numFmtId="49" fontId="5" fillId="3" borderId="8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178" fontId="4" fillId="0" borderId="0" xfId="0" applyNumberFormat="1" applyFont="1" applyFill="1" applyBorder="1" applyAlignment="1">
      <alignment horizontal="center" vertical="center"/>
    </xf>
    <xf numFmtId="176" fontId="4" fillId="0" borderId="9" xfId="0" applyNumberFormat="1" applyFont="1" applyFill="1" applyBorder="1" applyAlignment="1">
      <alignment horizontal="right" vertical="center"/>
    </xf>
    <xf numFmtId="176" fontId="4" fillId="0" borderId="0" xfId="0" applyNumberFormat="1" applyFont="1" applyFill="1" applyBorder="1" applyAlignment="1">
      <alignment horizontal="right" vertical="center"/>
    </xf>
    <xf numFmtId="49" fontId="4" fillId="0" borderId="5" xfId="0" applyNumberFormat="1" applyFont="1" applyFill="1" applyBorder="1" applyAlignment="1">
      <alignment horizontal="center" vertical="center"/>
    </xf>
    <xf numFmtId="178" fontId="4" fillId="0" borderId="5" xfId="0" applyNumberFormat="1" applyFont="1" applyFill="1" applyBorder="1" applyAlignment="1">
      <alignment horizontal="center" vertical="center"/>
    </xf>
    <xf numFmtId="176" fontId="4" fillId="0" borderId="10" xfId="0" applyNumberFormat="1" applyFont="1" applyFill="1" applyBorder="1" applyAlignment="1">
      <alignment horizontal="right" vertical="center"/>
    </xf>
    <xf numFmtId="176" fontId="4" fillId="0" borderId="5" xfId="0" applyNumberFormat="1" applyFont="1" applyFill="1" applyBorder="1" applyAlignment="1">
      <alignment horizontal="right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9"/>
  <sheetViews>
    <sheetView tabSelected="1" workbookViewId="0">
      <selection activeCell="D10" sqref="D10"/>
    </sheetView>
  </sheetViews>
  <sheetFormatPr defaultRowHeight="16.5"/>
  <cols>
    <col min="1" max="16384" width="8.88671875" style="27"/>
  </cols>
  <sheetData>
    <row r="3" spans="1:5">
      <c r="A3" s="27" t="s">
        <v>3</v>
      </c>
      <c r="B3" s="27" t="s">
        <v>68</v>
      </c>
      <c r="C3" s="27" t="s">
        <v>20</v>
      </c>
      <c r="D3" s="27" t="s">
        <v>21</v>
      </c>
      <c r="E3" s="27" t="s">
        <v>22</v>
      </c>
    </row>
    <row r="4" spans="1:5">
      <c r="A4" s="27" t="s">
        <v>4</v>
      </c>
      <c r="B4" s="27">
        <v>6032</v>
      </c>
      <c r="C4" s="27">
        <v>6327</v>
      </c>
      <c r="D4" s="27">
        <v>7151</v>
      </c>
      <c r="E4" s="27">
        <v>7681</v>
      </c>
    </row>
    <row r="5" spans="1:5">
      <c r="A5" s="27" t="s">
        <v>5</v>
      </c>
      <c r="B5" s="27">
        <v>737</v>
      </c>
      <c r="C5" s="27">
        <v>693</v>
      </c>
      <c r="D5" s="27">
        <v>793</v>
      </c>
      <c r="E5" s="27">
        <v>882</v>
      </c>
    </row>
    <row r="6" spans="1:5">
      <c r="A6" s="27" t="s">
        <v>6</v>
      </c>
      <c r="B6" s="27">
        <v>206</v>
      </c>
      <c r="C6" s="27">
        <v>208</v>
      </c>
      <c r="D6" s="27">
        <v>216</v>
      </c>
      <c r="E6" s="27">
        <v>269</v>
      </c>
    </row>
    <row r="7" spans="1:5">
      <c r="A7" s="27" t="s">
        <v>7</v>
      </c>
      <c r="B7" s="27">
        <v>4</v>
      </c>
      <c r="C7" s="27">
        <v>5</v>
      </c>
      <c r="D7" s="27">
        <v>4</v>
      </c>
      <c r="E7" s="27">
        <v>22</v>
      </c>
    </row>
    <row r="8" spans="1:5">
      <c r="A8" s="27" t="s">
        <v>8</v>
      </c>
      <c r="B8" s="27">
        <v>175</v>
      </c>
      <c r="C8" s="27">
        <v>236</v>
      </c>
      <c r="D8" s="27">
        <v>278</v>
      </c>
      <c r="E8" s="27">
        <v>271</v>
      </c>
    </row>
    <row r="9" spans="1:5">
      <c r="A9" s="27" t="s">
        <v>9</v>
      </c>
      <c r="B9" s="27">
        <v>14</v>
      </c>
      <c r="C9" s="27">
        <v>24</v>
      </c>
      <c r="D9" s="27">
        <v>22</v>
      </c>
      <c r="E9" s="27">
        <v>17</v>
      </c>
    </row>
    <row r="10" spans="1:5">
      <c r="A10" s="27" t="s">
        <v>10</v>
      </c>
      <c r="B10" s="27">
        <v>1162</v>
      </c>
      <c r="C10" s="27">
        <v>1186</v>
      </c>
      <c r="D10" s="27">
        <v>999</v>
      </c>
      <c r="E10" s="27">
        <v>1143</v>
      </c>
    </row>
    <row r="11" spans="1:5">
      <c r="A11" s="27" t="s">
        <v>11</v>
      </c>
      <c r="B11" s="27">
        <v>14</v>
      </c>
      <c r="C11" s="27">
        <v>10</v>
      </c>
      <c r="D11" s="27">
        <v>11</v>
      </c>
      <c r="E11" s="27">
        <v>10</v>
      </c>
    </row>
    <row r="12" spans="1:5">
      <c r="A12" s="27" t="s">
        <v>12</v>
      </c>
      <c r="B12" s="27">
        <v>9250</v>
      </c>
      <c r="C12" s="27">
        <v>10005</v>
      </c>
      <c r="D12" s="27">
        <v>10584</v>
      </c>
      <c r="E12" s="27">
        <v>11550</v>
      </c>
    </row>
    <row r="13" spans="1:5">
      <c r="A13" s="27" t="s">
        <v>13</v>
      </c>
      <c r="B13" s="27">
        <v>1851</v>
      </c>
      <c r="C13" s="27">
        <v>1998</v>
      </c>
      <c r="D13" s="27">
        <v>2184</v>
      </c>
      <c r="E13" s="27">
        <v>2442</v>
      </c>
    </row>
    <row r="14" spans="1:5">
      <c r="A14" s="27" t="s">
        <v>14</v>
      </c>
      <c r="B14" s="27">
        <v>641</v>
      </c>
      <c r="C14" s="27">
        <v>638</v>
      </c>
      <c r="D14" s="27">
        <v>695</v>
      </c>
      <c r="E14" s="27">
        <v>393</v>
      </c>
    </row>
    <row r="15" spans="1:5">
      <c r="A15" s="27" t="s">
        <v>15</v>
      </c>
      <c r="B15" s="27">
        <v>149</v>
      </c>
      <c r="C15" s="27">
        <v>168</v>
      </c>
      <c r="D15" s="27">
        <v>167</v>
      </c>
      <c r="E15" s="27">
        <v>100</v>
      </c>
    </row>
    <row r="16" spans="1:5">
      <c r="A16" s="27" t="s">
        <v>16</v>
      </c>
      <c r="B16" s="27">
        <v>769</v>
      </c>
      <c r="C16" s="27">
        <v>799</v>
      </c>
      <c r="D16" s="27">
        <v>809</v>
      </c>
      <c r="E16" s="27">
        <v>828</v>
      </c>
    </row>
    <row r="17" spans="1:5">
      <c r="A17" s="27" t="s">
        <v>17</v>
      </c>
      <c r="B17" s="27">
        <v>16</v>
      </c>
      <c r="C17" s="27">
        <v>13</v>
      </c>
      <c r="D17" s="27">
        <v>13</v>
      </c>
      <c r="E17" s="27">
        <v>13</v>
      </c>
    </row>
    <row r="18" spans="1:5">
      <c r="A18" s="27" t="s">
        <v>18</v>
      </c>
      <c r="B18" s="27">
        <v>474</v>
      </c>
      <c r="C18" s="27">
        <v>391</v>
      </c>
      <c r="D18" s="27">
        <v>420</v>
      </c>
      <c r="E18" s="27">
        <v>329</v>
      </c>
    </row>
    <row r="19" spans="1:5">
      <c r="A19" s="27" t="s">
        <v>19</v>
      </c>
      <c r="B19" s="27">
        <v>7</v>
      </c>
      <c r="C19" s="27">
        <v>6</v>
      </c>
      <c r="D19" s="27">
        <v>7</v>
      </c>
      <c r="E19" s="27">
        <v>8</v>
      </c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workbookViewId="0"/>
  </sheetViews>
  <sheetFormatPr defaultRowHeight="16.5"/>
  <cols>
    <col min="1" max="1" width="9.88671875" style="27" customWidth="1"/>
    <col min="2" max="2" width="8.44140625" style="27" customWidth="1"/>
    <col min="3" max="5" width="11.44140625" style="27" customWidth="1"/>
    <col min="6" max="9" width="5.44140625" style="27" customWidth="1"/>
    <col min="10" max="16384" width="8.88671875" style="27"/>
  </cols>
  <sheetData>
    <row r="1" spans="1:10">
      <c r="A1" s="24" t="s">
        <v>2</v>
      </c>
      <c r="B1" s="25" t="s">
        <v>66</v>
      </c>
      <c r="C1" s="26" t="s">
        <v>20</v>
      </c>
      <c r="D1" s="26" t="s">
        <v>21</v>
      </c>
      <c r="E1" s="26" t="s">
        <v>22</v>
      </c>
      <c r="J1" s="27" t="s">
        <v>67</v>
      </c>
    </row>
    <row r="2" spans="1:10">
      <c r="A2" s="28" t="s">
        <v>23</v>
      </c>
      <c r="B2" s="29" t="s">
        <v>24</v>
      </c>
      <c r="C2" s="30">
        <v>18181</v>
      </c>
      <c r="D2" s="30">
        <v>12566</v>
      </c>
      <c r="E2" s="30">
        <v>19018</v>
      </c>
      <c r="J2" s="27" t="s">
        <v>39</v>
      </c>
    </row>
    <row r="3" spans="1:10">
      <c r="A3" s="28" t="s">
        <v>23</v>
      </c>
      <c r="B3" s="29" t="s">
        <v>25</v>
      </c>
      <c r="C3" s="30">
        <v>12524</v>
      </c>
      <c r="D3" s="30">
        <v>12300</v>
      </c>
      <c r="E3" s="30">
        <v>5142</v>
      </c>
      <c r="J3" s="27" t="s">
        <v>40</v>
      </c>
    </row>
    <row r="4" spans="1:10">
      <c r="A4" s="28" t="s">
        <v>23</v>
      </c>
      <c r="B4" s="29" t="s">
        <v>26</v>
      </c>
      <c r="C4" s="30">
        <v>59985</v>
      </c>
      <c r="D4" s="30">
        <v>60756</v>
      </c>
      <c r="E4" s="30">
        <v>57084</v>
      </c>
      <c r="J4" s="27" t="s">
        <v>41</v>
      </c>
    </row>
    <row r="5" spans="1:10">
      <c r="A5" s="28" t="s">
        <v>27</v>
      </c>
      <c r="B5" s="29" t="s">
        <v>24</v>
      </c>
      <c r="C5" s="30">
        <v>15041</v>
      </c>
      <c r="D5" s="30">
        <v>12762</v>
      </c>
      <c r="E5" s="30">
        <v>13258</v>
      </c>
      <c r="J5" s="27" t="s">
        <v>42</v>
      </c>
    </row>
    <row r="6" spans="1:10">
      <c r="A6" s="28" t="s">
        <v>27</v>
      </c>
      <c r="B6" s="29" t="s">
        <v>25</v>
      </c>
      <c r="C6" s="30">
        <v>3545</v>
      </c>
      <c r="D6" s="30">
        <v>2598</v>
      </c>
      <c r="E6" s="30">
        <v>3808</v>
      </c>
      <c r="J6" s="27" t="s">
        <v>43</v>
      </c>
    </row>
    <row r="7" spans="1:10">
      <c r="A7" s="28" t="s">
        <v>27</v>
      </c>
      <c r="B7" s="29" t="s">
        <v>26</v>
      </c>
      <c r="C7" s="30">
        <v>28152</v>
      </c>
      <c r="D7" s="30">
        <v>32520</v>
      </c>
      <c r="E7" s="30">
        <v>34940</v>
      </c>
      <c r="J7" s="27" t="s">
        <v>44</v>
      </c>
    </row>
    <row r="8" spans="1:10">
      <c r="A8" s="28" t="s">
        <v>27</v>
      </c>
      <c r="B8" s="29" t="s">
        <v>28</v>
      </c>
      <c r="C8" s="30">
        <v>2266</v>
      </c>
      <c r="D8" s="30">
        <v>3395</v>
      </c>
      <c r="E8" s="30">
        <v>3684</v>
      </c>
      <c r="J8" s="27" t="s">
        <v>45</v>
      </c>
    </row>
    <row r="9" spans="1:10">
      <c r="A9" s="28" t="s">
        <v>0</v>
      </c>
      <c r="B9" s="29" t="s">
        <v>24</v>
      </c>
      <c r="C9" s="30">
        <v>31406</v>
      </c>
      <c r="D9" s="30">
        <v>37401</v>
      </c>
      <c r="E9" s="30">
        <v>46138</v>
      </c>
      <c r="J9" s="27" t="s">
        <v>46</v>
      </c>
    </row>
    <row r="10" spans="1:10">
      <c r="A10" s="28" t="s">
        <v>0</v>
      </c>
      <c r="B10" s="29" t="s">
        <v>25</v>
      </c>
      <c r="C10" s="30">
        <v>18864</v>
      </c>
      <c r="D10" s="30">
        <v>26053</v>
      </c>
      <c r="E10" s="30">
        <v>37048</v>
      </c>
      <c r="J10" s="27" t="s">
        <v>47</v>
      </c>
    </row>
    <row r="11" spans="1:10">
      <c r="A11" s="28" t="s">
        <v>0</v>
      </c>
      <c r="B11" s="29" t="s">
        <v>26</v>
      </c>
      <c r="C11" s="30">
        <v>13926</v>
      </c>
      <c r="D11" s="30">
        <v>18215</v>
      </c>
      <c r="E11" s="30">
        <v>25883</v>
      </c>
      <c r="J11" s="27" t="s">
        <v>48</v>
      </c>
    </row>
    <row r="12" spans="1:10">
      <c r="A12" s="28" t="s">
        <v>0</v>
      </c>
      <c r="B12" s="29" t="s">
        <v>29</v>
      </c>
      <c r="C12" s="30">
        <v>43414</v>
      </c>
      <c r="D12" s="30">
        <v>44439</v>
      </c>
      <c r="E12" s="30">
        <v>44701</v>
      </c>
      <c r="J12" s="27" t="s">
        <v>49</v>
      </c>
    </row>
    <row r="13" spans="1:10">
      <c r="A13" s="28" t="s">
        <v>0</v>
      </c>
      <c r="B13" s="29" t="s">
        <v>30</v>
      </c>
      <c r="C13" s="30">
        <v>18077</v>
      </c>
      <c r="D13" s="30">
        <v>16730</v>
      </c>
      <c r="E13" s="30">
        <v>16451</v>
      </c>
      <c r="J13" s="27" t="s">
        <v>50</v>
      </c>
    </row>
    <row r="14" spans="1:10">
      <c r="A14" s="28" t="s">
        <v>0</v>
      </c>
      <c r="B14" s="29" t="s">
        <v>28</v>
      </c>
      <c r="C14" s="30">
        <v>34860</v>
      </c>
      <c r="D14" s="30">
        <v>39150</v>
      </c>
      <c r="E14" s="30">
        <v>41179</v>
      </c>
      <c r="J14" s="27" t="s">
        <v>51</v>
      </c>
    </row>
    <row r="15" spans="1:10">
      <c r="A15" s="28" t="s">
        <v>1</v>
      </c>
      <c r="B15" s="29" t="s">
        <v>24</v>
      </c>
      <c r="C15" s="30">
        <v>18094</v>
      </c>
      <c r="D15" s="30">
        <v>17753</v>
      </c>
      <c r="E15" s="30">
        <v>24897</v>
      </c>
      <c r="J15" s="27" t="s">
        <v>52</v>
      </c>
    </row>
    <row r="16" spans="1:10">
      <c r="A16" s="28" t="s">
        <v>1</v>
      </c>
      <c r="B16" s="29" t="s">
        <v>25</v>
      </c>
      <c r="C16" s="30">
        <v>13050</v>
      </c>
      <c r="D16" s="30">
        <v>12040</v>
      </c>
      <c r="E16" s="30">
        <v>4257</v>
      </c>
      <c r="J16" s="27" t="s">
        <v>53</v>
      </c>
    </row>
    <row r="17" spans="1:10" ht="16.5" customHeight="1" thickBot="1">
      <c r="A17" s="31" t="s">
        <v>1</v>
      </c>
      <c r="B17" s="32" t="s">
        <v>26</v>
      </c>
      <c r="C17" s="33">
        <v>39865</v>
      </c>
      <c r="D17" s="33">
        <v>40087</v>
      </c>
      <c r="E17" s="33">
        <v>40272</v>
      </c>
      <c r="J17" s="27" t="s">
        <v>54</v>
      </c>
    </row>
    <row r="18" spans="1:10" ht="17.25" thickBot="1"/>
    <row r="19" spans="1:10">
      <c r="A19" s="34" t="s">
        <v>3</v>
      </c>
      <c r="B19" s="34" t="s">
        <v>2</v>
      </c>
      <c r="C19" s="35" t="s">
        <v>20</v>
      </c>
      <c r="D19" s="34" t="s">
        <v>21</v>
      </c>
      <c r="E19" s="34" t="s">
        <v>22</v>
      </c>
    </row>
    <row r="20" spans="1:10">
      <c r="A20" s="36" t="s">
        <v>31</v>
      </c>
      <c r="B20" s="37" t="s">
        <v>32</v>
      </c>
      <c r="C20" s="38">
        <v>14328</v>
      </c>
      <c r="D20" s="39">
        <v>15452</v>
      </c>
      <c r="E20" s="39">
        <v>18355</v>
      </c>
    </row>
    <row r="21" spans="1:10">
      <c r="A21" s="36" t="s">
        <v>33</v>
      </c>
      <c r="B21" s="37" t="s">
        <v>32</v>
      </c>
      <c r="C21" s="38">
        <v>1893594</v>
      </c>
      <c r="D21" s="39">
        <v>2040263</v>
      </c>
      <c r="E21" s="39">
        <v>2357312</v>
      </c>
    </row>
    <row r="22" spans="1:10">
      <c r="A22" s="36" t="s">
        <v>34</v>
      </c>
      <c r="B22" s="37" t="s">
        <v>32</v>
      </c>
      <c r="C22" s="38">
        <v>403816</v>
      </c>
      <c r="D22" s="39">
        <v>453424</v>
      </c>
      <c r="E22" s="39">
        <v>535282</v>
      </c>
    </row>
    <row r="23" spans="1:10">
      <c r="A23" s="36" t="s">
        <v>31</v>
      </c>
      <c r="B23" s="37" t="s">
        <v>28</v>
      </c>
      <c r="C23" s="38">
        <v>2212</v>
      </c>
      <c r="D23" s="39">
        <v>2508</v>
      </c>
      <c r="E23" s="39">
        <v>2546</v>
      </c>
    </row>
    <row r="24" spans="1:10">
      <c r="A24" s="36" t="s">
        <v>31</v>
      </c>
      <c r="B24" s="37" t="s">
        <v>35</v>
      </c>
      <c r="C24" s="38">
        <v>3706</v>
      </c>
      <c r="D24" s="39">
        <v>4072</v>
      </c>
      <c r="E24" s="39">
        <v>4347</v>
      </c>
    </row>
    <row r="25" spans="1:10">
      <c r="A25" s="36" t="s">
        <v>33</v>
      </c>
      <c r="B25" s="37" t="s">
        <v>35</v>
      </c>
      <c r="C25" s="38">
        <v>903004</v>
      </c>
      <c r="D25" s="39">
        <v>932191</v>
      </c>
      <c r="E25" s="39">
        <v>985360</v>
      </c>
    </row>
    <row r="26" spans="1:10">
      <c r="A26" s="36" t="s">
        <v>34</v>
      </c>
      <c r="B26" s="37" t="s">
        <v>35</v>
      </c>
      <c r="C26" s="38">
        <v>41695</v>
      </c>
      <c r="D26" s="39">
        <v>41627</v>
      </c>
      <c r="E26" s="39">
        <v>46642</v>
      </c>
    </row>
    <row r="27" spans="1:10">
      <c r="A27" s="36" t="s">
        <v>31</v>
      </c>
      <c r="B27" s="37" t="s">
        <v>36</v>
      </c>
      <c r="C27" s="38">
        <v>26246</v>
      </c>
      <c r="D27" s="39">
        <v>28543</v>
      </c>
      <c r="E27" s="39">
        <v>29308</v>
      </c>
    </row>
    <row r="28" spans="1:10">
      <c r="A28" s="36" t="s">
        <v>33</v>
      </c>
      <c r="B28" s="37" t="s">
        <v>36</v>
      </c>
      <c r="C28" s="38">
        <v>3028209</v>
      </c>
      <c r="D28" s="39">
        <v>3167313</v>
      </c>
      <c r="E28" s="39">
        <v>3380450</v>
      </c>
    </row>
    <row r="29" spans="1:10">
      <c r="A29" s="36" t="s">
        <v>34</v>
      </c>
      <c r="B29" s="37" t="s">
        <v>36</v>
      </c>
      <c r="C29" s="38">
        <v>663774</v>
      </c>
      <c r="D29" s="39">
        <v>695860</v>
      </c>
      <c r="E29" s="39">
        <v>708313</v>
      </c>
    </row>
    <row r="30" spans="1:10">
      <c r="A30" s="36" t="s">
        <v>31</v>
      </c>
      <c r="B30" s="37" t="s">
        <v>38</v>
      </c>
      <c r="C30" s="38">
        <v>74429</v>
      </c>
      <c r="D30" s="39">
        <v>80076</v>
      </c>
      <c r="E30" s="39">
        <v>87796</v>
      </c>
    </row>
    <row r="31" spans="1:10">
      <c r="A31" s="36" t="s">
        <v>33</v>
      </c>
      <c r="B31" s="37" t="s">
        <v>38</v>
      </c>
      <c r="C31" s="38">
        <v>14152516</v>
      </c>
      <c r="D31" s="39">
        <v>15158119</v>
      </c>
      <c r="E31" s="39">
        <v>16033804</v>
      </c>
    </row>
    <row r="32" spans="1:10">
      <c r="A32" s="36" t="s">
        <v>34</v>
      </c>
      <c r="B32" s="37" t="s">
        <v>38</v>
      </c>
      <c r="C32" s="38">
        <v>1072452</v>
      </c>
      <c r="D32" s="39">
        <v>1150838</v>
      </c>
      <c r="E32" s="39">
        <v>1203625</v>
      </c>
    </row>
    <row r="33" spans="1:5">
      <c r="A33" s="36" t="s">
        <v>31</v>
      </c>
      <c r="B33" s="37" t="s">
        <v>37</v>
      </c>
      <c r="C33" s="38">
        <v>36207</v>
      </c>
      <c r="D33" s="39">
        <v>47190</v>
      </c>
      <c r="E33" s="39">
        <v>65045</v>
      </c>
    </row>
    <row r="34" spans="1:5">
      <c r="A34" s="36" t="s">
        <v>33</v>
      </c>
      <c r="B34" s="37" t="s">
        <v>37</v>
      </c>
      <c r="C34" s="38">
        <v>5336487</v>
      </c>
      <c r="D34" s="39">
        <v>5985846</v>
      </c>
      <c r="E34" s="39">
        <v>7670868</v>
      </c>
    </row>
    <row r="35" spans="1:5" ht="17.25" thickBot="1">
      <c r="A35" s="40" t="s">
        <v>34</v>
      </c>
      <c r="B35" s="41" t="s">
        <v>37</v>
      </c>
      <c r="C35" s="42">
        <v>336542</v>
      </c>
      <c r="D35" s="43">
        <v>392980</v>
      </c>
      <c r="E35" s="43">
        <v>508749</v>
      </c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workbookViewId="0"/>
  </sheetViews>
  <sheetFormatPr defaultRowHeight="13.5"/>
  <cols>
    <col min="1" max="1" width="9.77734375" style="5" customWidth="1"/>
    <col min="2" max="5" width="10.109375" style="5" customWidth="1"/>
    <col min="6" max="7" width="4.44140625" style="5" customWidth="1"/>
    <col min="8" max="8" width="9.77734375" style="5" customWidth="1"/>
    <col min="9" max="12" width="10.109375" style="5" customWidth="1"/>
    <col min="13" max="16384" width="8.88671875" style="5"/>
  </cols>
  <sheetData>
    <row r="1" spans="1:12">
      <c r="A1" s="1" t="s">
        <v>62</v>
      </c>
      <c r="B1" s="2" t="s">
        <v>20</v>
      </c>
      <c r="C1" s="2" t="s">
        <v>21</v>
      </c>
      <c r="D1" s="3" t="s">
        <v>22</v>
      </c>
      <c r="E1" s="4" t="s">
        <v>63</v>
      </c>
      <c r="H1" s="1" t="s">
        <v>62</v>
      </c>
      <c r="I1" s="2" t="s">
        <v>20</v>
      </c>
      <c r="J1" s="2" t="s">
        <v>21</v>
      </c>
      <c r="K1" s="3" t="s">
        <v>22</v>
      </c>
      <c r="L1" s="4" t="s">
        <v>64</v>
      </c>
    </row>
    <row r="2" spans="1:12">
      <c r="A2" s="6" t="s">
        <v>55</v>
      </c>
      <c r="B2" s="7">
        <v>623</v>
      </c>
      <c r="C2" s="7">
        <v>758</v>
      </c>
      <c r="D2" s="8">
        <v>1146</v>
      </c>
      <c r="E2" s="7">
        <f>ROUND(AVERAGE(B2:D2),0)</f>
        <v>842</v>
      </c>
      <c r="H2" s="6" t="s">
        <v>55</v>
      </c>
      <c r="I2" s="9">
        <v>0.16</v>
      </c>
      <c r="J2" s="9">
        <v>0.18</v>
      </c>
      <c r="K2" s="10">
        <v>0.25</v>
      </c>
      <c r="L2" s="11" t="str">
        <f>INDEX($I$1:$K$1,1,MATCH(MAX(I2:K2),I2:K2,0))</f>
        <v>2007년</v>
      </c>
    </row>
    <row r="3" spans="1:12">
      <c r="A3" s="6" t="s">
        <v>56</v>
      </c>
      <c r="B3" s="7">
        <v>148</v>
      </c>
      <c r="C3" s="7">
        <v>82</v>
      </c>
      <c r="D3" s="8">
        <v>71</v>
      </c>
      <c r="E3" s="7">
        <f t="shared" ref="E3:E9" si="0">ROUND(AVERAGE(B3:D3),0)</f>
        <v>100</v>
      </c>
      <c r="H3" s="6" t="s">
        <v>56</v>
      </c>
      <c r="I3" s="9">
        <v>0.04</v>
      </c>
      <c r="J3" s="9">
        <v>0.02</v>
      </c>
      <c r="K3" s="10">
        <v>0.02</v>
      </c>
      <c r="L3" s="11" t="str">
        <f t="shared" ref="L3:L10" si="1">INDEX($I$1:$K$1,1,MATCH(MAX(I3:K3),I3:K3,0))</f>
        <v>2005년</v>
      </c>
    </row>
    <row r="4" spans="1:12">
      <c r="A4" s="6" t="s">
        <v>57</v>
      </c>
      <c r="B4" s="7">
        <v>43</v>
      </c>
      <c r="C4" s="7">
        <v>92</v>
      </c>
      <c r="D4" s="8">
        <v>108</v>
      </c>
      <c r="E4" s="7">
        <f t="shared" si="0"/>
        <v>81</v>
      </c>
      <c r="H4" s="6" t="s">
        <v>57</v>
      </c>
      <c r="I4" s="9">
        <v>0.01</v>
      </c>
      <c r="J4" s="9">
        <v>0.02</v>
      </c>
      <c r="K4" s="10">
        <v>0.02</v>
      </c>
      <c r="L4" s="11" t="str">
        <f t="shared" si="1"/>
        <v>2006년</v>
      </c>
    </row>
    <row r="5" spans="1:12">
      <c r="A5" s="6" t="s">
        <v>58</v>
      </c>
      <c r="B5" s="7">
        <v>4901</v>
      </c>
      <c r="C5" s="7">
        <v>6213</v>
      </c>
      <c r="D5" s="8">
        <v>11113</v>
      </c>
      <c r="E5" s="7">
        <f t="shared" si="0"/>
        <v>7409</v>
      </c>
      <c r="H5" s="6" t="s">
        <v>58</v>
      </c>
      <c r="I5" s="9">
        <v>1.3</v>
      </c>
      <c r="J5" s="9">
        <v>1.5</v>
      </c>
      <c r="K5" s="10">
        <v>2.4</v>
      </c>
      <c r="L5" s="11" t="str">
        <f t="shared" si="1"/>
        <v>2007년</v>
      </c>
    </row>
    <row r="6" spans="1:12">
      <c r="A6" s="6" t="s">
        <v>59</v>
      </c>
      <c r="B6" s="7">
        <v>586</v>
      </c>
      <c r="C6" s="7">
        <v>628</v>
      </c>
      <c r="D6" s="8">
        <v>856</v>
      </c>
      <c r="E6" s="7">
        <f t="shared" si="0"/>
        <v>690</v>
      </c>
      <c r="H6" s="6" t="s">
        <v>59</v>
      </c>
      <c r="I6" s="9">
        <v>0.15</v>
      </c>
      <c r="J6" s="9">
        <v>0.15</v>
      </c>
      <c r="K6" s="10">
        <v>0.19</v>
      </c>
      <c r="L6" s="11" t="str">
        <f t="shared" si="1"/>
        <v>2007년</v>
      </c>
    </row>
    <row r="7" spans="1:12">
      <c r="A7" s="6" t="s">
        <v>60</v>
      </c>
      <c r="B7" s="7">
        <v>170</v>
      </c>
      <c r="C7" s="7">
        <v>282</v>
      </c>
      <c r="D7" s="8">
        <v>332</v>
      </c>
      <c r="E7" s="7">
        <f t="shared" si="0"/>
        <v>261</v>
      </c>
      <c r="H7" s="6" t="s">
        <v>60</v>
      </c>
      <c r="I7" s="9">
        <v>0.04</v>
      </c>
      <c r="J7" s="9">
        <v>7.0000000000000007E-2</v>
      </c>
      <c r="K7" s="10">
        <v>7.0000000000000007E-2</v>
      </c>
      <c r="L7" s="11" t="str">
        <f t="shared" si="1"/>
        <v>2006년</v>
      </c>
    </row>
    <row r="8" spans="1:12">
      <c r="A8" s="6" t="s">
        <v>61</v>
      </c>
      <c r="B8" s="7">
        <v>19</v>
      </c>
      <c r="C8" s="7">
        <v>32</v>
      </c>
      <c r="D8" s="8">
        <v>34</v>
      </c>
      <c r="E8" s="7">
        <f t="shared" si="0"/>
        <v>28</v>
      </c>
      <c r="H8" s="6" t="s">
        <v>61</v>
      </c>
      <c r="I8" s="9">
        <v>0</v>
      </c>
      <c r="J8" s="9">
        <v>0.01</v>
      </c>
      <c r="K8" s="10">
        <v>0.01</v>
      </c>
      <c r="L8" s="11" t="str">
        <f t="shared" si="1"/>
        <v>2006년</v>
      </c>
    </row>
    <row r="9" spans="1:12">
      <c r="A9" s="12" t="s">
        <v>28</v>
      </c>
      <c r="B9" s="13">
        <v>1432</v>
      </c>
      <c r="C9" s="13">
        <v>1865</v>
      </c>
      <c r="D9" s="14">
        <v>3092</v>
      </c>
      <c r="E9" s="13">
        <f t="shared" si="0"/>
        <v>2130</v>
      </c>
      <c r="H9" s="12" t="s">
        <v>28</v>
      </c>
      <c r="I9" s="15">
        <v>0.36</v>
      </c>
      <c r="J9" s="15">
        <v>0.45</v>
      </c>
      <c r="K9" s="16">
        <v>0.67</v>
      </c>
      <c r="L9" s="17" t="str">
        <f t="shared" si="1"/>
        <v>2007년</v>
      </c>
    </row>
    <row r="10" spans="1:12" ht="14.25" thickBot="1">
      <c r="A10" s="18" t="s">
        <v>65</v>
      </c>
      <c r="B10" s="19">
        <f>SUM(B2:B9)</f>
        <v>7922</v>
      </c>
      <c r="C10" s="19">
        <f>SUM(C2:C9)</f>
        <v>9952</v>
      </c>
      <c r="D10" s="20">
        <f>SUM(D2:D9)</f>
        <v>16752</v>
      </c>
      <c r="E10" s="19">
        <f>SUM(E2:E9)</f>
        <v>11541</v>
      </c>
      <c r="H10" s="18" t="s">
        <v>65</v>
      </c>
      <c r="I10" s="21">
        <f>SUM(I2:I9)</f>
        <v>2.06</v>
      </c>
      <c r="J10" s="21">
        <f>SUM(J2:J9)</f>
        <v>2.4</v>
      </c>
      <c r="K10" s="22">
        <f>SUM(K2:K9)</f>
        <v>3.6299999999999994</v>
      </c>
      <c r="L10" s="23" t="str">
        <f t="shared" si="1"/>
        <v>2007년</v>
      </c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환승여객</vt:lpstr>
      <vt:lpstr>데이터</vt:lpstr>
      <vt:lpstr>목표값과 시나리오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1PC-15</dc:creator>
  <cp:lastModifiedBy>1</cp:lastModifiedBy>
  <dcterms:created xsi:type="dcterms:W3CDTF">2008-02-16T06:18:55Z</dcterms:created>
  <dcterms:modified xsi:type="dcterms:W3CDTF">2019-09-26T01:55:09Z</dcterms:modified>
</cp:coreProperties>
</file>